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IO\IOd\IOd_OHTS\30_aktivni akce_IOd\10_akce_vl zdroje\CH_2021_NBP_KNPT_stativy\1. Výběrové řízení\21-11-22 upravené podklady k vyhlášení VŘ\Rozvody medicinálních plynů_KNPT_JIP\Textová část\Soupis prací\"/>
    </mc:Choice>
  </mc:AlternateContent>
  <xr:revisionPtr revIDLastSave="0" documentId="11_71E7E7ADD0ACD92390C8EC97D88A663F8F5EF943" xr6:coauthVersionLast="47" xr6:coauthVersionMax="47" xr10:uidLastSave="{00000000-0000-0000-0000-000000000000}"/>
  <bookViews>
    <workbookView xWindow="0" yWindow="0" windowWidth="28800" windowHeight="13500" firstSheet="3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'01 01 Pol'!$A$1:$G$46</definedName>
    <definedName name="_xlnm.Print_Area" localSheetId="1">Stavba!$A$1:$J$36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2" l="1"/>
  <c r="G45" i="12"/>
  <c r="G9" i="12" l="1"/>
  <c r="G10" i="12"/>
  <c r="G11" i="12"/>
  <c r="G12" i="12"/>
  <c r="G13" i="12"/>
  <c r="G14" i="12"/>
  <c r="G15" i="12"/>
  <c r="G16" i="12"/>
  <c r="G17" i="12"/>
  <c r="G20" i="12"/>
  <c r="G21" i="12"/>
  <c r="G22" i="12"/>
  <c r="G23" i="12"/>
  <c r="G24" i="12"/>
  <c r="G25" i="12"/>
  <c r="G27" i="12"/>
  <c r="G30" i="12"/>
  <c r="G33" i="12"/>
  <c r="G36" i="12"/>
  <c r="G39" i="12"/>
  <c r="G40" i="12"/>
  <c r="G41" i="12"/>
  <c r="G42" i="12"/>
  <c r="G43" i="12"/>
  <c r="G38" i="12" l="1"/>
  <c r="G8" i="12"/>
  <c r="G26" i="12"/>
  <c r="J28" i="1"/>
  <c r="J26" i="1"/>
  <c r="J23" i="1"/>
  <c r="J24" i="1"/>
  <c r="J25" i="1"/>
  <c r="J27" i="1"/>
  <c r="E24" i="1"/>
  <c r="E26" i="1"/>
  <c r="G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<sst xmlns="http://schemas.openxmlformats.org/spreadsheetml/2006/main" count="147" uniqueCount="99">
  <si>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</si>
  <si>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</si>
  <si>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</si>
  <si>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</si>
  <si>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</si>
  <si>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FN Brno</t>
  </si>
  <si>
    <t>Objekt:</t>
  </si>
  <si>
    <t>JIP plicní</t>
  </si>
  <si>
    <t>Rozpočet:</t>
  </si>
  <si>
    <t>rozvody medicinálních plynů</t>
  </si>
  <si>
    <t>Objednatel:</t>
  </si>
  <si>
    <t>Fakultní nemocnice Brno</t>
  </si>
  <si>
    <t>IČO:</t>
  </si>
  <si>
    <t>65269705</t>
  </si>
  <si>
    <t>Jihlavská  20</t>
  </si>
  <si>
    <t>DIČ:</t>
  </si>
  <si>
    <t>CZ65269705</t>
  </si>
  <si>
    <t>62500</t>
  </si>
  <si>
    <t>Brno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</si>
  <si>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</si>
  <si>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</si>
  <si>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</si>
  <si>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</si>
  <si>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</si>
  <si>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</si>
  <si>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</si>
  <si>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</si>
  <si>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</si>
  <si>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</si>
  <si>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</si>
  <si>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</si>
  <si>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</si>
  <si>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</si>
  <si>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</si>
  <si>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</si>
  <si>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</si>
  <si>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</si>
  <si>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</si>
  <si>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</si>
  <si>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</si>
  <si>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</si>
  <si>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</si>
  <si>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</si>
  <si>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</si>
  <si>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</si>
  <si>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 xml:space="preserve">Položkový rozpočet </t>
  </si>
  <si>
    <t>S:</t>
  </si>
  <si>
    <t>O:</t>
  </si>
  <si>
    <t>R:</t>
  </si>
  <si>
    <t>200062a</t>
  </si>
  <si>
    <t>01</t>
  </si>
  <si>
    <t>P.č.</t>
  </si>
  <si>
    <t>Číslo položky</t>
  </si>
  <si>
    <t>Název položky</t>
  </si>
  <si>
    <t>MJ</t>
  </si>
  <si>
    <t>Množství</t>
  </si>
  <si>
    <t>Cena / MJ</t>
  </si>
  <si>
    <t>Díl:</t>
  </si>
  <si>
    <t>804</t>
  </si>
  <si>
    <t>Rozvody medicinálních plynů</t>
  </si>
  <si>
    <t xml:space="preserve">D+M Trubka Cu průměr 12x1 </t>
  </si>
  <si>
    <t>m</t>
  </si>
  <si>
    <t>D+M Trubka Cu průměr 18x1</t>
  </si>
  <si>
    <t>D+M Trubka Cu průměr 22x1</t>
  </si>
  <si>
    <t>D+M Trubka Cu pruměr 28x1</t>
  </si>
  <si>
    <t>D+M Tvarovky Cu pr. 28</t>
  </si>
  <si>
    <t xml:space="preserve">ks    </t>
  </si>
  <si>
    <t>D+M Ocelový chránič 22x2.3- tr. svař.1/2", pr.12</t>
  </si>
  <si>
    <t>D+M Ocelový chránič 26x2,6- tr. svař.3/4", pr.18</t>
  </si>
  <si>
    <t>D+M Pájka Ag 45 + pasta</t>
  </si>
  <si>
    <t>kg</t>
  </si>
  <si>
    <t xml:space="preserve">D+M Ventilová skříň pro 3 plyny se signalizací - na omítku </t>
  </si>
  <si>
    <t>ks</t>
  </si>
  <si>
    <t>- včetně integrované klinické signalizace</t>
  </si>
  <si>
    <t>- výrobek třídy II.b, uchazeč doloží registraci SÚKL</t>
  </si>
  <si>
    <t>D+M Konzola trubek (2-3 trubky, závěs 0,5m)</t>
  </si>
  <si>
    <t>D+M Kohout kulový R 253 1/2" vč.šr.</t>
  </si>
  <si>
    <t>D+M Kohout kulový R 253 3/4" vč.šr.</t>
  </si>
  <si>
    <t>D+M Kohout kulový R 253 1" vč.šr.</t>
  </si>
  <si>
    <t>D+M Kohout kulový R 253 3/8" vč.šr.</t>
  </si>
  <si>
    <t>Napojení na stávající rozvody</t>
  </si>
  <si>
    <t>kpl</t>
  </si>
  <si>
    <t>816</t>
  </si>
  <si>
    <t>Stropní stativy a mosty</t>
  </si>
  <si>
    <t>D+M Zdrojový most pro jedno lůžko</t>
  </si>
  <si>
    <t>- výbava viz.technická zpráva</t>
  </si>
  <si>
    <t>D+M Zdrojový most pro dvě lůžka</t>
  </si>
  <si>
    <t>D+M Lůžková rampa pro dvě lůžka</t>
  </si>
  <si>
    <t>D+M Stropní ocelová konstrukce</t>
  </si>
  <si>
    <t>dle statického posudku</t>
  </si>
  <si>
    <t>799</t>
  </si>
  <si>
    <t>Ostatní</t>
  </si>
  <si>
    <t>Projektová dokumentace</t>
  </si>
  <si>
    <t>Výchozí revize rozvodů MP</t>
  </si>
  <si>
    <t>Výchozí revize elektro</t>
  </si>
  <si>
    <t>Vedení montážních prací</t>
  </si>
  <si>
    <t>Zkoušky rozvodů medicinálních plynů dle ČSN EN ISO 7396-1</t>
  </si>
  <si>
    <t>Zařízení staveniště, přípomocné práce, doprava</t>
  </si>
  <si>
    <t>Stavební úpravy - rozsah si dle výzvy ověří každý uchazeč samostatně při stanovené prohlídce místa plnění. Bude odpovítat požadavkům uveřejněným v Technické zprávě KNTP - JIP v bodech 3.1 Dodavatel stavebních částí a 3.2. Rozvody elektroinstalací.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</si>
</sst>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5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7" fillId="0" borderId="6" xfId="0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" fontId="0" fillId="0" borderId="0" xfId="0" applyNumberFormat="1"/>
    <xf numFmtId="3" fontId="0" fillId="0" borderId="0" xfId="0" applyNumberFormat="1"/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0" fontId="7" fillId="3" borderId="26" xfId="0" applyFont="1" applyFill="1" applyBorder="1" applyAlignment="1">
      <alignment vertical="top"/>
    </xf>
    <xf numFmtId="49" fontId="7" fillId="3" borderId="18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horizontal="center" vertical="top" shrinkToFit="1"/>
    </xf>
    <xf numFmtId="164" fontId="7" fillId="3" borderId="18" xfId="0" applyNumberFormat="1" applyFont="1" applyFill="1" applyBorder="1" applyAlignment="1">
      <alignment vertical="top" shrinkToFit="1"/>
    </xf>
    <xf numFmtId="4" fontId="7" fillId="3" borderId="18" xfId="0" applyNumberFormat="1" applyFont="1" applyFill="1" applyBorder="1" applyAlignment="1">
      <alignment vertical="top" shrinkToFit="1"/>
    </xf>
    <xf numFmtId="4" fontId="7" fillId="3" borderId="27" xfId="0" applyNumberFormat="1" applyFont="1" applyFill="1" applyBorder="1" applyAlignment="1">
      <alignment vertical="top" shrinkToFit="1"/>
    </xf>
    <xf numFmtId="0" fontId="13" fillId="0" borderId="28" xfId="0" applyFont="1" applyBorder="1" applyAlignment="1">
      <alignment vertical="top"/>
    </xf>
    <xf numFmtId="49" fontId="13" fillId="0" borderId="29" xfId="0" applyNumberFormat="1" applyFont="1" applyBorder="1" applyAlignment="1">
      <alignment vertical="top"/>
    </xf>
    <xf numFmtId="164" fontId="13" fillId="0" borderId="29" xfId="0" applyNumberFormat="1" applyFont="1" applyBorder="1" applyAlignment="1">
      <alignment vertical="top" shrinkToFit="1"/>
    </xf>
    <xf numFmtId="4" fontId="13" fillId="0" borderId="29" xfId="0" applyNumberFormat="1" applyFont="1" applyBorder="1" applyAlignment="1">
      <alignment vertical="top" shrinkToFit="1"/>
    </xf>
    <xf numFmtId="4" fontId="13" fillId="0" borderId="30" xfId="0" applyNumberFormat="1" applyFont="1" applyBorder="1" applyAlignment="1">
      <alignment vertical="top" shrinkToFit="1"/>
    </xf>
    <xf numFmtId="0" fontId="13" fillId="0" borderId="31" xfId="0" applyFont="1" applyBorder="1" applyAlignment="1">
      <alignment vertical="top"/>
    </xf>
    <xf numFmtId="49" fontId="13" fillId="0" borderId="32" xfId="0" applyNumberFormat="1" applyFont="1" applyBorder="1" applyAlignment="1">
      <alignment vertical="top"/>
    </xf>
    <xf numFmtId="164" fontId="13" fillId="0" borderId="32" xfId="0" applyNumberFormat="1" applyFont="1" applyBorder="1" applyAlignment="1">
      <alignment vertical="top" shrinkToFit="1"/>
    </xf>
    <xf numFmtId="4" fontId="13" fillId="0" borderId="32" xfId="0" applyNumberFormat="1" applyFont="1" applyBorder="1" applyAlignment="1">
      <alignment vertical="top" shrinkToFit="1"/>
    </xf>
    <xf numFmtId="4" fontId="13" fillId="0" borderId="33" xfId="0" applyNumberFormat="1" applyFont="1" applyBorder="1" applyAlignment="1">
      <alignment vertical="top" shrinkToFit="1"/>
    </xf>
    <xf numFmtId="49" fontId="7" fillId="3" borderId="18" xfId="0" applyNumberFormat="1" applyFont="1" applyFill="1" applyBorder="1" applyAlignment="1">
      <alignment horizontal="left" vertical="top" wrapText="1"/>
    </xf>
    <xf numFmtId="49" fontId="13" fillId="0" borderId="32" xfId="0" applyNumberFormat="1" applyFont="1" applyBorder="1" applyAlignment="1">
      <alignment horizontal="left" vertical="top" wrapText="1"/>
    </xf>
    <xf numFmtId="49" fontId="13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3" fillId="0" borderId="32" xfId="0" applyFont="1" applyBorder="1" applyAlignment="1">
      <alignment horizontal="left" vertical="center" shrinkToFit="1"/>
    </xf>
    <xf numFmtId="0" fontId="13" fillId="0" borderId="29" xfId="0" applyFont="1" applyBorder="1" applyAlignment="1">
      <alignment horizontal="left" vertical="center" shrinkToFit="1"/>
    </xf>
    <xf numFmtId="0" fontId="7" fillId="3" borderId="18" xfId="0" applyFont="1" applyFill="1" applyBorder="1" applyAlignment="1">
      <alignment horizontal="left" vertical="center" shrinkToFit="1"/>
    </xf>
    <xf numFmtId="0" fontId="14" fillId="0" borderId="18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7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2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49" fontId="7" fillId="3" borderId="6" xfId="0" applyNumberFormat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7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9" fillId="0" borderId="15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horizontal="right" vertical="center" indent="1"/>
    </xf>
    <xf numFmtId="4" fontId="10" fillId="3" borderId="7" xfId="0" applyNumberFormat="1" applyFont="1" applyFill="1" applyBorder="1" applyAlignment="1">
      <alignment horizontal="right"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lk300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0</v>
      </c>
    </row>
    <row r="2" spans="1:7" ht="57.75" customHeight="1">
      <c r="A2" s="134" t="s">
        <v>1</v>
      </c>
      <c r="B2" s="134"/>
      <c r="C2" s="134"/>
      <c r="D2" s="134"/>
      <c r="E2" s="134"/>
      <c r="F2" s="134"/>
      <c r="G2" s="13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9"/>
  <sheetViews>
    <sheetView showGridLines="0" topLeftCell="B1" zoomScaleNormal="100" zoomScaleSheetLayoutView="75" workbookViewId="0">
      <selection activeCell="P14" sqref="P14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>
      <c r="A1" s="47" t="s">
        <v>2</v>
      </c>
      <c r="B1" s="135" t="s">
        <v>3</v>
      </c>
      <c r="C1" s="136"/>
      <c r="D1" s="136"/>
      <c r="E1" s="136"/>
      <c r="F1" s="136"/>
      <c r="G1" s="136"/>
      <c r="H1" s="136"/>
      <c r="I1" s="136"/>
      <c r="J1" s="137"/>
    </row>
    <row r="2" spans="1:15" ht="36" customHeight="1">
      <c r="A2" s="2"/>
      <c r="B2" s="78" t="s">
        <v>4</v>
      </c>
      <c r="C2" s="79"/>
      <c r="D2" s="80"/>
      <c r="E2" s="144" t="s">
        <v>5</v>
      </c>
      <c r="F2" s="145"/>
      <c r="G2" s="145"/>
      <c r="H2" s="145"/>
      <c r="I2" s="145"/>
      <c r="J2" s="146"/>
      <c r="O2" s="1"/>
    </row>
    <row r="3" spans="1:15" ht="27" customHeight="1">
      <c r="A3" s="2"/>
      <c r="B3" s="81" t="s">
        <v>6</v>
      </c>
      <c r="C3" s="79"/>
      <c r="D3" s="82"/>
      <c r="E3" s="147" t="s">
        <v>7</v>
      </c>
      <c r="F3" s="148"/>
      <c r="G3" s="148"/>
      <c r="H3" s="148"/>
      <c r="I3" s="148"/>
      <c r="J3" s="149"/>
    </row>
    <row r="4" spans="1:15" ht="23.25" customHeight="1">
      <c r="A4" s="76">
        <v>3435499</v>
      </c>
      <c r="B4" s="83" t="s">
        <v>8</v>
      </c>
      <c r="C4" s="84"/>
      <c r="D4" s="85"/>
      <c r="E4" s="157" t="s">
        <v>9</v>
      </c>
      <c r="F4" s="158"/>
      <c r="G4" s="158"/>
      <c r="H4" s="158"/>
      <c r="I4" s="158"/>
      <c r="J4" s="159"/>
    </row>
    <row r="5" spans="1:15" ht="24" customHeight="1">
      <c r="A5" s="2"/>
      <c r="B5" s="31" t="s">
        <v>10</v>
      </c>
      <c r="D5" s="162" t="s">
        <v>11</v>
      </c>
      <c r="E5" s="163"/>
      <c r="F5" s="163"/>
      <c r="G5" s="163"/>
      <c r="H5" s="18" t="s">
        <v>12</v>
      </c>
      <c r="I5" s="86" t="s">
        <v>13</v>
      </c>
      <c r="J5" s="8"/>
    </row>
    <row r="6" spans="1:15" ht="15.75" customHeight="1">
      <c r="A6" s="2"/>
      <c r="B6" s="28"/>
      <c r="C6" s="55"/>
      <c r="D6" s="164" t="s">
        <v>14</v>
      </c>
      <c r="E6" s="165"/>
      <c r="F6" s="165"/>
      <c r="G6" s="165"/>
      <c r="H6" s="18" t="s">
        <v>15</v>
      </c>
      <c r="I6" s="86" t="s">
        <v>16</v>
      </c>
      <c r="J6" s="8"/>
    </row>
    <row r="7" spans="1:15" ht="15.75" customHeight="1">
      <c r="A7" s="2"/>
      <c r="B7" s="29"/>
      <c r="C7" s="56"/>
      <c r="D7" s="77" t="s">
        <v>17</v>
      </c>
      <c r="E7" s="166" t="s">
        <v>18</v>
      </c>
      <c r="F7" s="167"/>
      <c r="G7" s="167"/>
      <c r="H7" s="24"/>
      <c r="I7" s="23"/>
      <c r="J7" s="34"/>
    </row>
    <row r="8" spans="1:15" ht="24" hidden="1" customHeight="1">
      <c r="A8" s="2"/>
      <c r="B8" s="31" t="s">
        <v>19</v>
      </c>
      <c r="D8" s="51"/>
      <c r="H8" s="18" t="s">
        <v>12</v>
      </c>
      <c r="I8" s="22"/>
      <c r="J8" s="8"/>
    </row>
    <row r="9" spans="1:15" ht="15.75" hidden="1" customHeight="1">
      <c r="A9" s="2"/>
      <c r="B9" s="2"/>
      <c r="D9" s="51"/>
      <c r="H9" s="18" t="s">
        <v>15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151"/>
      <c r="E11" s="151"/>
      <c r="F11" s="151"/>
      <c r="G11" s="151"/>
      <c r="H11" s="18" t="s">
        <v>12</v>
      </c>
      <c r="I11" s="22"/>
      <c r="J11" s="8"/>
    </row>
    <row r="12" spans="1:15" ht="15.75" customHeight="1">
      <c r="A12" s="2"/>
      <c r="B12" s="28"/>
      <c r="C12" s="55"/>
      <c r="D12" s="156"/>
      <c r="E12" s="156"/>
      <c r="F12" s="156"/>
      <c r="G12" s="156"/>
      <c r="H12" s="18" t="s">
        <v>15</v>
      </c>
      <c r="I12" s="22"/>
      <c r="J12" s="8"/>
    </row>
    <row r="13" spans="1:15" ht="15.75" customHeight="1">
      <c r="A13" s="2"/>
      <c r="B13" s="29"/>
      <c r="C13" s="56"/>
      <c r="D13" s="53"/>
      <c r="E13" s="160"/>
      <c r="F13" s="161"/>
      <c r="G13" s="161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22</v>
      </c>
      <c r="C15" s="61"/>
      <c r="D15" s="54"/>
      <c r="E15" s="150"/>
      <c r="F15" s="150"/>
      <c r="G15" s="152"/>
      <c r="H15" s="152"/>
      <c r="I15" s="152" t="s">
        <v>23</v>
      </c>
      <c r="J15" s="153"/>
    </row>
    <row r="16" spans="1:15" ht="23.25" customHeight="1">
      <c r="A16" s="98" t="s">
        <v>24</v>
      </c>
      <c r="B16" s="38" t="s">
        <v>24</v>
      </c>
      <c r="C16" s="62"/>
      <c r="D16" s="63"/>
      <c r="E16" s="141"/>
      <c r="F16" s="142"/>
      <c r="G16" s="141"/>
      <c r="H16" s="142"/>
      <c r="I16" s="141"/>
      <c r="J16" s="143"/>
    </row>
    <row r="17" spans="1:10" ht="23.25" customHeight="1">
      <c r="A17" s="98" t="s">
        <v>25</v>
      </c>
      <c r="B17" s="38" t="s">
        <v>25</v>
      </c>
      <c r="C17" s="62"/>
      <c r="D17" s="63"/>
      <c r="E17" s="141"/>
      <c r="F17" s="142"/>
      <c r="G17" s="141"/>
      <c r="H17" s="142"/>
      <c r="I17" s="141"/>
      <c r="J17" s="143"/>
    </row>
    <row r="18" spans="1:10" ht="23.25" customHeight="1">
      <c r="A18" s="98" t="s">
        <v>26</v>
      </c>
      <c r="B18" s="38" t="s">
        <v>26</v>
      </c>
      <c r="C18" s="62"/>
      <c r="D18" s="63"/>
      <c r="E18" s="141"/>
      <c r="F18" s="142"/>
      <c r="G18" s="141"/>
      <c r="H18" s="142"/>
      <c r="I18" s="141"/>
      <c r="J18" s="143"/>
    </row>
    <row r="19" spans="1:10" ht="23.25" customHeight="1">
      <c r="A19" s="98" t="s">
        <v>27</v>
      </c>
      <c r="B19" s="38" t="s">
        <v>28</v>
      </c>
      <c r="C19" s="62"/>
      <c r="D19" s="63"/>
      <c r="E19" s="141"/>
      <c r="F19" s="142"/>
      <c r="G19" s="141"/>
      <c r="H19" s="142"/>
      <c r="I19" s="141"/>
      <c r="J19" s="143"/>
    </row>
    <row r="20" spans="1:10" ht="23.25" customHeight="1">
      <c r="A20" s="98" t="s">
        <v>29</v>
      </c>
      <c r="B20" s="38" t="s">
        <v>30</v>
      </c>
      <c r="C20" s="62"/>
      <c r="D20" s="63"/>
      <c r="E20" s="141"/>
      <c r="F20" s="142"/>
      <c r="G20" s="141"/>
      <c r="H20" s="142"/>
      <c r="I20" s="141"/>
      <c r="J20" s="143"/>
    </row>
    <row r="21" spans="1:10" ht="23.25" customHeight="1">
      <c r="A21" s="2"/>
      <c r="B21" s="48" t="s">
        <v>23</v>
      </c>
      <c r="C21" s="64"/>
      <c r="D21" s="65"/>
      <c r="E21" s="154"/>
      <c r="F21" s="155"/>
      <c r="G21" s="154"/>
      <c r="H21" s="155"/>
      <c r="I21" s="154"/>
      <c r="J21" s="173"/>
    </row>
    <row r="22" spans="1:10" ht="33" customHeight="1">
      <c r="A22" s="2"/>
      <c r="B22" s="42" t="s">
        <v>31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32</v>
      </c>
      <c r="C23" s="62"/>
      <c r="D23" s="63"/>
      <c r="E23" s="67">
        <v>15</v>
      </c>
      <c r="F23" s="39" t="s">
        <v>33</v>
      </c>
      <c r="G23" s="171"/>
      <c r="H23" s="172"/>
      <c r="I23" s="172"/>
      <c r="J23" s="40" t="str">
        <f t="shared" ref="J23:J28" si="0">Mena</f>
        <v>CZK</v>
      </c>
    </row>
    <row r="24" spans="1:10" ht="23.25" hidden="1" customHeight="1">
      <c r="A24" s="2"/>
      <c r="B24" s="38" t="s">
        <v>34</v>
      </c>
      <c r="C24" s="62"/>
      <c r="D24" s="63"/>
      <c r="E24" s="67">
        <f>SazbaDPH1</f>
        <v>15</v>
      </c>
      <c r="F24" s="39" t="s">
        <v>33</v>
      </c>
      <c r="G24" s="169">
        <v>0</v>
      </c>
      <c r="H24" s="170"/>
      <c r="I24" s="170"/>
      <c r="J24" s="40" t="str">
        <f t="shared" si="0"/>
        <v>CZK</v>
      </c>
    </row>
    <row r="25" spans="1:10" ht="23.25" customHeight="1">
      <c r="A25" s="2"/>
      <c r="B25" s="38" t="s">
        <v>35</v>
      </c>
      <c r="C25" s="62"/>
      <c r="D25" s="63"/>
      <c r="E25" s="67">
        <v>21</v>
      </c>
      <c r="F25" s="39" t="s">
        <v>33</v>
      </c>
      <c r="G25" s="171"/>
      <c r="H25" s="172"/>
      <c r="I25" s="172"/>
      <c r="J25" s="40" t="str">
        <f t="shared" si="0"/>
        <v>CZK</v>
      </c>
    </row>
    <row r="26" spans="1:10" ht="23.25" hidden="1" customHeight="1">
      <c r="A26" s="2"/>
      <c r="B26" s="32" t="s">
        <v>36</v>
      </c>
      <c r="C26" s="68"/>
      <c r="D26" s="54"/>
      <c r="E26" s="69">
        <f>SazbaDPH2</f>
        <v>21</v>
      </c>
      <c r="F26" s="30" t="s">
        <v>33</v>
      </c>
      <c r="G26" s="138">
        <v>422752</v>
      </c>
      <c r="H26" s="139"/>
      <c r="I26" s="139"/>
      <c r="J26" s="37" t="str">
        <f t="shared" si="0"/>
        <v>CZK</v>
      </c>
    </row>
    <row r="27" spans="1:10" ht="23.25" customHeight="1" thickBot="1">
      <c r="A27" s="2"/>
      <c r="B27" s="31" t="s">
        <v>37</v>
      </c>
      <c r="C27" s="70"/>
      <c r="D27" s="71"/>
      <c r="E27" s="70"/>
      <c r="F27" s="16"/>
      <c r="G27" s="140"/>
      <c r="H27" s="140"/>
      <c r="I27" s="140"/>
      <c r="J27" s="41" t="str">
        <f t="shared" si="0"/>
        <v>CZK</v>
      </c>
    </row>
    <row r="28" spans="1:10" ht="27.75" customHeight="1" thickBot="1">
      <c r="A28" s="2"/>
      <c r="B28" s="89" t="s">
        <v>38</v>
      </c>
      <c r="C28" s="90"/>
      <c r="D28" s="90"/>
      <c r="E28" s="91"/>
      <c r="F28" s="92"/>
      <c r="G28" s="174">
        <f>'01 01 Pol'!G8+'01 01 Pol'!G26+'01 01 Pol'!G38</f>
        <v>0</v>
      </c>
      <c r="H28" s="175"/>
      <c r="I28" s="175"/>
      <c r="J28" s="93" t="str">
        <f t="shared" si="0"/>
        <v>CZK</v>
      </c>
    </row>
    <row r="29" spans="1:10" ht="27.75" hidden="1" customHeight="1" thickBot="1">
      <c r="A29" s="2"/>
      <c r="B29" s="89" t="s">
        <v>39</v>
      </c>
      <c r="C29" s="94"/>
      <c r="D29" s="94"/>
      <c r="E29" s="94"/>
      <c r="F29" s="95"/>
      <c r="G29" s="174">
        <v>2435857</v>
      </c>
      <c r="H29" s="174"/>
      <c r="I29" s="174"/>
      <c r="J29" s="96" t="s">
        <v>40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41</v>
      </c>
      <c r="D32" s="73"/>
      <c r="E32" s="73"/>
      <c r="F32" s="15" t="s">
        <v>42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76"/>
      <c r="E34" s="177"/>
      <c r="G34" s="178"/>
      <c r="H34" s="179"/>
      <c r="I34" s="179"/>
      <c r="J34" s="25"/>
    </row>
    <row r="35" spans="1:10" ht="12.75" customHeight="1">
      <c r="A35" s="2"/>
      <c r="B35" s="2"/>
      <c r="D35" s="168" t="s">
        <v>43</v>
      </c>
      <c r="E35" s="168"/>
      <c r="H35" s="10" t="s">
        <v>44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>
      <c r="F37" s="87"/>
      <c r="G37" s="87"/>
      <c r="H37" s="87"/>
      <c r="I37" s="87"/>
      <c r="J37" s="88"/>
    </row>
    <row r="38" spans="1:10">
      <c r="F38" s="87"/>
      <c r="G38" s="87"/>
      <c r="H38" s="87"/>
      <c r="I38" s="87"/>
      <c r="J38" s="88"/>
    </row>
    <row r="39" spans="1:10">
      <c r="F39" s="87"/>
      <c r="G39" s="87"/>
      <c r="H39" s="87"/>
      <c r="I39" s="87"/>
      <c r="J39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80" t="s">
        <v>45</v>
      </c>
      <c r="B1" s="180"/>
      <c r="C1" s="181"/>
      <c r="D1" s="180"/>
      <c r="E1" s="180"/>
      <c r="F1" s="180"/>
      <c r="G1" s="180"/>
    </row>
    <row r="2" spans="1:7" ht="24.95" customHeight="1">
      <c r="A2" s="50" t="s">
        <v>46</v>
      </c>
      <c r="B2" s="49"/>
      <c r="C2" s="182"/>
      <c r="D2" s="182"/>
      <c r="E2" s="182"/>
      <c r="F2" s="182"/>
      <c r="G2" s="183"/>
    </row>
    <row r="3" spans="1:7" ht="24.95" customHeight="1">
      <c r="A3" s="50" t="s">
        <v>47</v>
      </c>
      <c r="B3" s="49"/>
      <c r="C3" s="182"/>
      <c r="D3" s="182"/>
      <c r="E3" s="182"/>
      <c r="F3" s="182"/>
      <c r="G3" s="183"/>
    </row>
    <row r="4" spans="1:7" ht="24.95" customHeight="1">
      <c r="A4" s="50" t="s">
        <v>48</v>
      </c>
      <c r="B4" s="49"/>
      <c r="C4" s="182"/>
      <c r="D4" s="182"/>
      <c r="E4" s="182"/>
      <c r="F4" s="182"/>
      <c r="G4" s="183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4999"/>
  <sheetViews>
    <sheetView tabSelected="1" workbookViewId="0">
      <pane ySplit="7" topLeftCell="A14" activePane="bottomLeft" state="frozen"/>
      <selection pane="bottomLeft" activeCell="P45" sqref="P45"/>
    </sheetView>
  </sheetViews>
  <sheetFormatPr defaultRowHeight="12.75" outlineLevelRow="1"/>
  <cols>
    <col min="1" max="1" width="3.42578125" customWidth="1"/>
    <col min="2" max="2" width="12.5703125" style="97" customWidth="1"/>
    <col min="3" max="3" width="38.28515625" style="97" customWidth="1"/>
    <col min="4" max="4" width="4.85546875" customWidth="1"/>
    <col min="5" max="5" width="10.5703125" customWidth="1"/>
    <col min="6" max="6" width="9.85546875" customWidth="1"/>
    <col min="7" max="7" width="7.28515625" bestFit="1" customWidth="1"/>
  </cols>
  <sheetData>
    <row r="1" spans="1:7" ht="15.75">
      <c r="A1" s="184" t="s">
        <v>45</v>
      </c>
      <c r="B1" s="184"/>
      <c r="C1" s="184"/>
      <c r="D1" s="184"/>
      <c r="E1" s="184"/>
      <c r="F1" s="184"/>
      <c r="G1" s="184"/>
    </row>
    <row r="2" spans="1:7">
      <c r="A2" s="50" t="s">
        <v>46</v>
      </c>
      <c r="B2" s="49" t="s">
        <v>49</v>
      </c>
      <c r="C2" s="185" t="s">
        <v>5</v>
      </c>
      <c r="D2" s="186"/>
      <c r="E2" s="186"/>
      <c r="F2" s="186"/>
      <c r="G2" s="187"/>
    </row>
    <row r="3" spans="1:7">
      <c r="A3" s="50" t="s">
        <v>47</v>
      </c>
      <c r="B3" s="49" t="s">
        <v>50</v>
      </c>
      <c r="C3" s="185" t="s">
        <v>7</v>
      </c>
      <c r="D3" s="186"/>
      <c r="E3" s="186"/>
      <c r="F3" s="186"/>
      <c r="G3" s="187"/>
    </row>
    <row r="4" spans="1:7">
      <c r="A4" s="99" t="s">
        <v>48</v>
      </c>
      <c r="B4" s="100" t="s">
        <v>50</v>
      </c>
      <c r="C4" s="188" t="s">
        <v>9</v>
      </c>
      <c r="D4" s="189"/>
      <c r="E4" s="189"/>
      <c r="F4" s="189"/>
      <c r="G4" s="190"/>
    </row>
    <row r="5" spans="1:7">
      <c r="D5" s="10"/>
    </row>
    <row r="6" spans="1:7">
      <c r="A6" s="102" t="s">
        <v>51</v>
      </c>
      <c r="B6" s="104" t="s">
        <v>52</v>
      </c>
      <c r="C6" s="104" t="s">
        <v>53</v>
      </c>
      <c r="D6" s="103" t="s">
        <v>54</v>
      </c>
      <c r="E6" s="102" t="s">
        <v>55</v>
      </c>
      <c r="F6" s="101" t="s">
        <v>56</v>
      </c>
      <c r="G6" s="102" t="s">
        <v>23</v>
      </c>
    </row>
    <row r="7" spans="1:7">
      <c r="A7" s="3"/>
      <c r="B7" s="4"/>
      <c r="C7" s="4"/>
      <c r="D7" s="6"/>
      <c r="E7" s="105"/>
      <c r="F7" s="106"/>
      <c r="G7" s="106"/>
    </row>
    <row r="8" spans="1:7">
      <c r="A8" s="109" t="s">
        <v>57</v>
      </c>
      <c r="B8" s="110" t="s">
        <v>58</v>
      </c>
      <c r="C8" s="125" t="s">
        <v>59</v>
      </c>
      <c r="D8" s="111"/>
      <c r="E8" s="112"/>
      <c r="F8" s="113"/>
      <c r="G8" s="114">
        <f>SUM(G9:G25)</f>
        <v>0</v>
      </c>
    </row>
    <row r="9" spans="1:7" outlineLevel="1">
      <c r="A9" s="120">
        <v>1</v>
      </c>
      <c r="B9" s="121"/>
      <c r="C9" s="126" t="s">
        <v>60</v>
      </c>
      <c r="D9" s="129" t="s">
        <v>61</v>
      </c>
      <c r="E9" s="122">
        <v>65</v>
      </c>
      <c r="F9" s="123">
        <v>0</v>
      </c>
      <c r="G9" s="124">
        <f t="shared" ref="G9:G17" si="0">ROUND(E9*F9,2)</f>
        <v>0</v>
      </c>
    </row>
    <row r="10" spans="1:7" outlineLevel="1">
      <c r="A10" s="120">
        <v>2</v>
      </c>
      <c r="B10" s="121"/>
      <c r="C10" s="126" t="s">
        <v>62</v>
      </c>
      <c r="D10" s="129" t="s">
        <v>61</v>
      </c>
      <c r="E10" s="122">
        <v>55</v>
      </c>
      <c r="F10" s="123">
        <v>0</v>
      </c>
      <c r="G10" s="124">
        <f t="shared" si="0"/>
        <v>0</v>
      </c>
    </row>
    <row r="11" spans="1:7" outlineLevel="1">
      <c r="A11" s="120">
        <v>3</v>
      </c>
      <c r="B11" s="121"/>
      <c r="C11" s="126" t="s">
        <v>63</v>
      </c>
      <c r="D11" s="129" t="s">
        <v>61</v>
      </c>
      <c r="E11" s="122">
        <v>45</v>
      </c>
      <c r="F11" s="123">
        <v>0</v>
      </c>
      <c r="G11" s="124">
        <f t="shared" si="0"/>
        <v>0</v>
      </c>
    </row>
    <row r="12" spans="1:7" outlineLevel="1">
      <c r="A12" s="120">
        <v>4</v>
      </c>
      <c r="B12" s="121"/>
      <c r="C12" s="126" t="s">
        <v>64</v>
      </c>
      <c r="D12" s="129" t="s">
        <v>61</v>
      </c>
      <c r="E12" s="122">
        <v>15</v>
      </c>
      <c r="F12" s="123">
        <v>0</v>
      </c>
      <c r="G12" s="124">
        <f t="shared" si="0"/>
        <v>0</v>
      </c>
    </row>
    <row r="13" spans="1:7" outlineLevel="1">
      <c r="A13" s="120">
        <v>5</v>
      </c>
      <c r="B13" s="121"/>
      <c r="C13" s="126" t="s">
        <v>65</v>
      </c>
      <c r="D13" s="129" t="s">
        <v>66</v>
      </c>
      <c r="E13" s="122">
        <v>50</v>
      </c>
      <c r="F13" s="123">
        <v>0</v>
      </c>
      <c r="G13" s="124">
        <f t="shared" si="0"/>
        <v>0</v>
      </c>
    </row>
    <row r="14" spans="1:7" outlineLevel="1">
      <c r="A14" s="120">
        <v>6</v>
      </c>
      <c r="B14" s="121"/>
      <c r="C14" s="126" t="s">
        <v>67</v>
      </c>
      <c r="D14" s="129" t="s">
        <v>61</v>
      </c>
      <c r="E14" s="122">
        <v>2</v>
      </c>
      <c r="F14" s="123">
        <v>0</v>
      </c>
      <c r="G14" s="124">
        <f t="shared" si="0"/>
        <v>0</v>
      </c>
    </row>
    <row r="15" spans="1:7" outlineLevel="1">
      <c r="A15" s="120">
        <v>7</v>
      </c>
      <c r="B15" s="121"/>
      <c r="C15" s="126" t="s">
        <v>68</v>
      </c>
      <c r="D15" s="129" t="s">
        <v>61</v>
      </c>
      <c r="E15" s="122">
        <v>1</v>
      </c>
      <c r="F15" s="123">
        <v>0</v>
      </c>
      <c r="G15" s="124">
        <f t="shared" si="0"/>
        <v>0</v>
      </c>
    </row>
    <row r="16" spans="1:7" outlineLevel="1">
      <c r="A16" s="120">
        <v>8</v>
      </c>
      <c r="B16" s="121"/>
      <c r="C16" s="126" t="s">
        <v>69</v>
      </c>
      <c r="D16" s="129" t="s">
        <v>70</v>
      </c>
      <c r="E16" s="122">
        <v>0.8</v>
      </c>
      <c r="F16" s="123">
        <v>0</v>
      </c>
      <c r="G16" s="124">
        <f t="shared" si="0"/>
        <v>0</v>
      </c>
    </row>
    <row r="17" spans="1:7" ht="22.5" outlineLevel="1">
      <c r="A17" s="115">
        <v>9</v>
      </c>
      <c r="B17" s="116"/>
      <c r="C17" s="127" t="s">
        <v>71</v>
      </c>
      <c r="D17" s="130" t="s">
        <v>72</v>
      </c>
      <c r="E17" s="117">
        <v>1</v>
      </c>
      <c r="F17" s="123">
        <v>0</v>
      </c>
      <c r="G17" s="119">
        <f t="shared" si="0"/>
        <v>0</v>
      </c>
    </row>
    <row r="18" spans="1:7" outlineLevel="1">
      <c r="A18" s="107"/>
      <c r="B18" s="108"/>
      <c r="C18" s="132" t="s">
        <v>73</v>
      </c>
      <c r="D18" s="132"/>
      <c r="E18" s="132"/>
      <c r="F18" s="132"/>
      <c r="G18" s="132"/>
    </row>
    <row r="19" spans="1:7" outlineLevel="1">
      <c r="A19" s="107"/>
      <c r="B19" s="108"/>
      <c r="C19" s="133" t="s">
        <v>74</v>
      </c>
      <c r="D19" s="133"/>
      <c r="E19" s="133"/>
      <c r="F19" s="133"/>
      <c r="G19" s="133"/>
    </row>
    <row r="20" spans="1:7" outlineLevel="1">
      <c r="A20" s="120">
        <v>10</v>
      </c>
      <c r="B20" s="121"/>
      <c r="C20" s="126" t="s">
        <v>75</v>
      </c>
      <c r="D20" s="129" t="s">
        <v>72</v>
      </c>
      <c r="E20" s="122">
        <v>90</v>
      </c>
      <c r="F20" s="123">
        <v>0</v>
      </c>
      <c r="G20" s="124">
        <f t="shared" ref="G20:G25" si="1">ROUND(E20*F20,2)</f>
        <v>0</v>
      </c>
    </row>
    <row r="21" spans="1:7" outlineLevel="1">
      <c r="A21" s="120">
        <v>11</v>
      </c>
      <c r="B21" s="121"/>
      <c r="C21" s="126" t="s">
        <v>76</v>
      </c>
      <c r="D21" s="129" t="s">
        <v>72</v>
      </c>
      <c r="E21" s="122">
        <v>4</v>
      </c>
      <c r="F21" s="123">
        <v>0</v>
      </c>
      <c r="G21" s="124">
        <f t="shared" si="1"/>
        <v>0</v>
      </c>
    </row>
    <row r="22" spans="1:7" outlineLevel="1">
      <c r="A22" s="120">
        <v>12</v>
      </c>
      <c r="B22" s="121"/>
      <c r="C22" s="126" t="s">
        <v>77</v>
      </c>
      <c r="D22" s="129" t="s">
        <v>72</v>
      </c>
      <c r="E22" s="122">
        <v>2</v>
      </c>
      <c r="F22" s="123">
        <v>0</v>
      </c>
      <c r="G22" s="124">
        <f t="shared" si="1"/>
        <v>0</v>
      </c>
    </row>
    <row r="23" spans="1:7" outlineLevel="1">
      <c r="A23" s="120">
        <v>13</v>
      </c>
      <c r="B23" s="121"/>
      <c r="C23" s="126" t="s">
        <v>78</v>
      </c>
      <c r="D23" s="129" t="s">
        <v>72</v>
      </c>
      <c r="E23" s="122">
        <v>1</v>
      </c>
      <c r="F23" s="123">
        <v>0</v>
      </c>
      <c r="G23" s="124">
        <f t="shared" si="1"/>
        <v>0</v>
      </c>
    </row>
    <row r="24" spans="1:7" outlineLevel="1">
      <c r="A24" s="120">
        <v>14</v>
      </c>
      <c r="B24" s="121"/>
      <c r="C24" s="126" t="s">
        <v>79</v>
      </c>
      <c r="D24" s="129" t="s">
        <v>72</v>
      </c>
      <c r="E24" s="122">
        <v>7</v>
      </c>
      <c r="F24" s="123">
        <v>0</v>
      </c>
      <c r="G24" s="124">
        <f t="shared" si="1"/>
        <v>0</v>
      </c>
    </row>
    <row r="25" spans="1:7" outlineLevel="1">
      <c r="A25" s="120">
        <v>15</v>
      </c>
      <c r="B25" s="121"/>
      <c r="C25" s="126" t="s">
        <v>80</v>
      </c>
      <c r="D25" s="129" t="s">
        <v>81</v>
      </c>
      <c r="E25" s="122">
        <v>3</v>
      </c>
      <c r="F25" s="123">
        <v>0</v>
      </c>
      <c r="G25" s="124">
        <f t="shared" si="1"/>
        <v>0</v>
      </c>
    </row>
    <row r="26" spans="1:7">
      <c r="A26" s="109" t="s">
        <v>57</v>
      </c>
      <c r="B26" s="110" t="s">
        <v>82</v>
      </c>
      <c r="C26" s="125" t="s">
        <v>83</v>
      </c>
      <c r="D26" s="131"/>
      <c r="E26" s="112"/>
      <c r="F26" s="113"/>
      <c r="G26" s="114">
        <f>SUM(G27:G37)</f>
        <v>0</v>
      </c>
    </row>
    <row r="27" spans="1:7" outlineLevel="1">
      <c r="A27" s="115">
        <v>16</v>
      </c>
      <c r="B27" s="116"/>
      <c r="C27" s="127" t="s">
        <v>84</v>
      </c>
      <c r="D27" s="130" t="s">
        <v>66</v>
      </c>
      <c r="E27" s="117">
        <v>1</v>
      </c>
      <c r="F27" s="118">
        <v>0</v>
      </c>
      <c r="G27" s="119">
        <f>ROUND(E27*F27,2)</f>
        <v>0</v>
      </c>
    </row>
    <row r="28" spans="1:7" outlineLevel="1">
      <c r="A28" s="107"/>
      <c r="B28" s="108"/>
      <c r="C28" s="132" t="s">
        <v>85</v>
      </c>
      <c r="D28" s="132"/>
      <c r="E28" s="132"/>
      <c r="F28" s="132"/>
      <c r="G28" s="132"/>
    </row>
    <row r="29" spans="1:7" outlineLevel="1">
      <c r="A29" s="107"/>
      <c r="B29" s="108"/>
      <c r="C29" s="133" t="s">
        <v>74</v>
      </c>
      <c r="D29" s="133"/>
      <c r="E29" s="133"/>
      <c r="F29" s="133"/>
      <c r="G29" s="133"/>
    </row>
    <row r="30" spans="1:7" outlineLevel="1">
      <c r="A30" s="115">
        <v>17</v>
      </c>
      <c r="B30" s="116"/>
      <c r="C30" s="127" t="s">
        <v>86</v>
      </c>
      <c r="D30" s="130" t="s">
        <v>66</v>
      </c>
      <c r="E30" s="117">
        <v>1</v>
      </c>
      <c r="F30" s="118">
        <v>0</v>
      </c>
      <c r="G30" s="119">
        <f>ROUND(E30*F30,2)</f>
        <v>0</v>
      </c>
    </row>
    <row r="31" spans="1:7" outlineLevel="1">
      <c r="A31" s="107"/>
      <c r="B31" s="108"/>
      <c r="C31" s="132" t="s">
        <v>85</v>
      </c>
      <c r="D31" s="132"/>
      <c r="E31" s="132"/>
      <c r="F31" s="132"/>
      <c r="G31" s="132"/>
    </row>
    <row r="32" spans="1:7" outlineLevel="1">
      <c r="A32" s="107"/>
      <c r="B32" s="108"/>
      <c r="C32" s="133" t="s">
        <v>74</v>
      </c>
      <c r="D32" s="133"/>
      <c r="E32" s="133"/>
      <c r="F32" s="133"/>
      <c r="G32" s="133"/>
    </row>
    <row r="33" spans="1:7" outlineLevel="1">
      <c r="A33" s="115">
        <v>18</v>
      </c>
      <c r="B33" s="116"/>
      <c r="C33" s="127" t="s">
        <v>87</v>
      </c>
      <c r="D33" s="130" t="s">
        <v>66</v>
      </c>
      <c r="E33" s="117">
        <v>2</v>
      </c>
      <c r="F33" s="118">
        <v>0</v>
      </c>
      <c r="G33" s="119">
        <f>ROUND(E33*F33,2)</f>
        <v>0</v>
      </c>
    </row>
    <row r="34" spans="1:7" outlineLevel="1">
      <c r="A34" s="107"/>
      <c r="B34" s="108"/>
      <c r="C34" s="132" t="s">
        <v>85</v>
      </c>
      <c r="D34" s="132"/>
      <c r="E34" s="132"/>
      <c r="F34" s="132"/>
      <c r="G34" s="132"/>
    </row>
    <row r="35" spans="1:7" outlineLevel="1">
      <c r="A35" s="107"/>
      <c r="B35" s="108"/>
      <c r="C35" s="133" t="s">
        <v>74</v>
      </c>
      <c r="D35" s="133"/>
      <c r="E35" s="133"/>
      <c r="F35" s="133"/>
      <c r="G35" s="133"/>
    </row>
    <row r="36" spans="1:7" outlineLevel="1">
      <c r="A36" s="115">
        <v>19</v>
      </c>
      <c r="B36" s="116"/>
      <c r="C36" s="127" t="s">
        <v>88</v>
      </c>
      <c r="D36" s="130" t="s">
        <v>66</v>
      </c>
      <c r="E36" s="117">
        <v>2</v>
      </c>
      <c r="F36" s="118">
        <v>0</v>
      </c>
      <c r="G36" s="119">
        <f>ROUND(E36*F36,2)</f>
        <v>0</v>
      </c>
    </row>
    <row r="37" spans="1:7" outlineLevel="1">
      <c r="A37" s="107"/>
      <c r="B37" s="108"/>
      <c r="C37" s="132" t="s">
        <v>89</v>
      </c>
      <c r="D37" s="132"/>
      <c r="E37" s="132"/>
      <c r="F37" s="132"/>
      <c r="G37" s="132"/>
    </row>
    <row r="38" spans="1:7">
      <c r="A38" s="109" t="s">
        <v>57</v>
      </c>
      <c r="B38" s="110" t="s">
        <v>90</v>
      </c>
      <c r="C38" s="125" t="s">
        <v>91</v>
      </c>
      <c r="D38" s="111"/>
      <c r="E38" s="112"/>
      <c r="F38" s="113"/>
      <c r="G38" s="114">
        <f>SUM(G39:G45)</f>
        <v>0</v>
      </c>
    </row>
    <row r="39" spans="1:7" outlineLevel="1">
      <c r="A39" s="120">
        <v>20</v>
      </c>
      <c r="B39" s="121"/>
      <c r="C39" s="126" t="s">
        <v>92</v>
      </c>
      <c r="D39" s="129" t="s">
        <v>81</v>
      </c>
      <c r="E39" s="122">
        <v>1</v>
      </c>
      <c r="F39" s="123">
        <v>0</v>
      </c>
      <c r="G39" s="124">
        <f t="shared" ref="G39:G45" si="2">ROUND(E39*F39,2)</f>
        <v>0</v>
      </c>
    </row>
    <row r="40" spans="1:7" outlineLevel="1">
      <c r="A40" s="120">
        <v>21</v>
      </c>
      <c r="B40" s="121"/>
      <c r="C40" s="126" t="s">
        <v>93</v>
      </c>
      <c r="D40" s="129" t="s">
        <v>81</v>
      </c>
      <c r="E40" s="122">
        <v>1</v>
      </c>
      <c r="F40" s="123">
        <v>0</v>
      </c>
      <c r="G40" s="124">
        <f t="shared" si="2"/>
        <v>0</v>
      </c>
    </row>
    <row r="41" spans="1:7" outlineLevel="1">
      <c r="A41" s="120">
        <v>22</v>
      </c>
      <c r="B41" s="121"/>
      <c r="C41" s="126" t="s">
        <v>94</v>
      </c>
      <c r="D41" s="129" t="s">
        <v>81</v>
      </c>
      <c r="E41" s="122">
        <v>1</v>
      </c>
      <c r="F41" s="123">
        <v>0</v>
      </c>
      <c r="G41" s="124">
        <f t="shared" si="2"/>
        <v>0</v>
      </c>
    </row>
    <row r="42" spans="1:7" outlineLevel="1">
      <c r="A42" s="120">
        <v>23</v>
      </c>
      <c r="B42" s="121"/>
      <c r="C42" s="126" t="s">
        <v>95</v>
      </c>
      <c r="D42" s="129" t="s">
        <v>81</v>
      </c>
      <c r="E42" s="122">
        <v>1</v>
      </c>
      <c r="F42" s="123">
        <v>0</v>
      </c>
      <c r="G42" s="124">
        <f t="shared" si="2"/>
        <v>0</v>
      </c>
    </row>
    <row r="43" spans="1:7" ht="22.5" outlineLevel="1">
      <c r="A43" s="120">
        <v>24</v>
      </c>
      <c r="B43" s="121"/>
      <c r="C43" s="126" t="s">
        <v>96</v>
      </c>
      <c r="D43" s="129" t="s">
        <v>66</v>
      </c>
      <c r="E43" s="122">
        <v>1</v>
      </c>
      <c r="F43" s="123">
        <v>0</v>
      </c>
      <c r="G43" s="124">
        <f t="shared" si="2"/>
        <v>0</v>
      </c>
    </row>
    <row r="44" spans="1:7" outlineLevel="1">
      <c r="A44" s="115">
        <v>25</v>
      </c>
      <c r="B44" s="116"/>
      <c r="C44" s="127" t="s">
        <v>97</v>
      </c>
      <c r="D44" s="130" t="s">
        <v>81</v>
      </c>
      <c r="E44" s="117">
        <v>1</v>
      </c>
      <c r="F44" s="123">
        <v>0</v>
      </c>
      <c r="G44" s="124">
        <f t="shared" si="2"/>
        <v>0</v>
      </c>
    </row>
    <row r="45" spans="1:7" ht="67.5" outlineLevel="1">
      <c r="A45" s="115">
        <v>26</v>
      </c>
      <c r="B45" s="116"/>
      <c r="C45" s="127" t="s">
        <v>98</v>
      </c>
      <c r="D45" s="130" t="s">
        <v>81</v>
      </c>
      <c r="E45" s="117">
        <v>1</v>
      </c>
      <c r="F45" s="118">
        <v>0</v>
      </c>
      <c r="G45" s="119">
        <f t="shared" si="2"/>
        <v>0</v>
      </c>
    </row>
    <row r="46" spans="1:7">
      <c r="C46" s="128"/>
      <c r="D46" s="10"/>
    </row>
    <row r="47" spans="1:7">
      <c r="D47" s="10"/>
    </row>
    <row r="48" spans="1:7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Sicha, Jiri</dc:creator>
  <cp:keywords/>
  <dc:description/>
  <cp:lastModifiedBy>Chudáček Josef</cp:lastModifiedBy>
  <cp:revision/>
  <dcterms:created xsi:type="dcterms:W3CDTF">2009-04-08T07:15:50Z</dcterms:created>
  <dcterms:modified xsi:type="dcterms:W3CDTF">2021-11-22T13:08:33Z</dcterms:modified>
  <cp:category/>
  <cp:contentStatus/>
</cp:coreProperties>
</file>